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PHD Process\5. Semester 5\My Program-ILP Solver\"/>
    </mc:Choice>
  </mc:AlternateContent>
  <bookViews>
    <workbookView xWindow="0" yWindow="0" windowWidth="1920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O17" i="1"/>
  <c r="O18" i="1"/>
  <c r="O19" i="1"/>
  <c r="O4" i="1" l="1"/>
  <c r="O5" i="1"/>
  <c r="O6" i="1"/>
  <c r="O7" i="1"/>
  <c r="O8" i="1"/>
  <c r="O9" i="1"/>
  <c r="O10" i="1"/>
  <c r="O11" i="1"/>
  <c r="O12" i="1"/>
  <c r="O13" i="1"/>
  <c r="O14" i="1"/>
  <c r="O15" i="1"/>
  <c r="O3" i="1"/>
</calcChain>
</file>

<file path=xl/sharedStrings.xml><?xml version="1.0" encoding="utf-8"?>
<sst xmlns="http://schemas.openxmlformats.org/spreadsheetml/2006/main" count="6" uniqueCount="4">
  <si>
    <t>No-Relax</t>
  </si>
  <si>
    <t>Relaxed</t>
  </si>
  <si>
    <t>objective value</t>
  </si>
  <si>
    <t>optimization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</si>
</sst>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without flow compression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Sheet1!$M$3:$M$15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Sheet1!$E$3:$E$15</c:f>
              <c:numCache>
                <c:formatCode>General</c:formatCode>
                <c:ptCount val="13"/>
                <c:pt idx="0">
                  <c:v>0.11</c:v>
                </c:pt>
                <c:pt idx="1">
                  <c:v>0.11</c:v>
                </c:pt>
                <c:pt idx="2">
                  <c:v>0.17</c:v>
                </c:pt>
                <c:pt idx="3">
                  <c:v>0.25</c:v>
                </c:pt>
                <c:pt idx="4">
                  <c:v>0.31</c:v>
                </c:pt>
                <c:pt idx="5">
                  <c:v>0.38</c:v>
                </c:pt>
                <c:pt idx="6">
                  <c:v>0.47</c:v>
                </c:pt>
                <c:pt idx="7">
                  <c:v>0.53</c:v>
                </c:pt>
                <c:pt idx="8">
                  <c:v>0.7</c:v>
                </c:pt>
                <c:pt idx="9">
                  <c:v>1.06</c:v>
                </c:pt>
                <c:pt idx="10">
                  <c:v>1.2</c:v>
                </c:pt>
                <c:pt idx="11">
                  <c:v>1.38</c:v>
                </c:pt>
                <c:pt idx="12">
                  <c:v>1.64</c:v>
                </c:pt>
              </c:numCache>
            </c:numRef>
          </c:val>
          <c:smooth val="0"/>
        </c:ser>
        <c:ser>
          <c:idx val="1"/>
          <c:order val="1"/>
          <c:tx>
            <c:v>QRATP with flow compression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Sheet1!$M$3:$M$15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Sheet1!$F$3:$F$15</c:f>
              <c:numCache>
                <c:formatCode>General</c:formatCode>
                <c:ptCount val="13"/>
                <c:pt idx="0">
                  <c:v>0.17</c:v>
                </c:pt>
                <c:pt idx="1">
                  <c:v>0.17</c:v>
                </c:pt>
                <c:pt idx="2">
                  <c:v>0.2</c:v>
                </c:pt>
                <c:pt idx="3">
                  <c:v>0.19</c:v>
                </c:pt>
                <c:pt idx="4">
                  <c:v>0.23</c:v>
                </c:pt>
                <c:pt idx="5">
                  <c:v>0.3</c:v>
                </c:pt>
                <c:pt idx="6">
                  <c:v>0.33</c:v>
                </c:pt>
                <c:pt idx="7">
                  <c:v>0.39</c:v>
                </c:pt>
                <c:pt idx="8">
                  <c:v>0.5</c:v>
                </c:pt>
                <c:pt idx="9">
                  <c:v>0.64</c:v>
                </c:pt>
                <c:pt idx="10">
                  <c:v>0.69</c:v>
                </c:pt>
                <c:pt idx="11">
                  <c:v>0.72</c:v>
                </c:pt>
                <c:pt idx="12">
                  <c:v>0.78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208280"/>
        <c:axId val="198224672"/>
      </c:lineChart>
      <c:catAx>
        <c:axId val="19820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Number of Flows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8224672"/>
        <c:crosses val="autoZero"/>
        <c:auto val="1"/>
        <c:lblAlgn val="ctr"/>
        <c:lblOffset val="100"/>
        <c:noMultiLvlLbl val="0"/>
      </c:catAx>
      <c:valAx>
        <c:axId val="19822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Optimizer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8208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Sheet1!$M$3:$M$19</c:f>
              <c:numCache>
                <c:formatCode>General</c:formatCode>
                <c:ptCount val="17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  <c:pt idx="13">
                  <c:v>550</c:v>
                </c:pt>
                <c:pt idx="14">
                  <c:v>700</c:v>
                </c:pt>
                <c:pt idx="15">
                  <c:v>800</c:v>
                </c:pt>
                <c:pt idx="16">
                  <c:v>1000</c:v>
                </c:pt>
              </c:numCache>
            </c:numRef>
          </c:cat>
          <c:val>
            <c:numRef>
              <c:f>Sheet1!$O$3:$O$19</c:f>
              <c:numCache>
                <c:formatCode>General</c:formatCode>
                <c:ptCount val="17"/>
                <c:pt idx="0">
                  <c:v>-4.011285901964559</c:v>
                </c:pt>
                <c:pt idx="1">
                  <c:v>-3.6879919921612765</c:v>
                </c:pt>
                <c:pt idx="2">
                  <c:v>-3.648147671182715</c:v>
                </c:pt>
                <c:pt idx="3">
                  <c:v>-3.5952654643104038</c:v>
                </c:pt>
                <c:pt idx="4">
                  <c:v>-3.5855581526872093</c:v>
                </c:pt>
                <c:pt idx="5">
                  <c:v>-3.5694508994787211</c:v>
                </c:pt>
                <c:pt idx="6">
                  <c:v>-3.5302177348274486</c:v>
                </c:pt>
                <c:pt idx="7">
                  <c:v>-3.4869716123599388</c:v>
                </c:pt>
                <c:pt idx="8">
                  <c:v>-2.9647504213136511</c:v>
                </c:pt>
                <c:pt idx="9">
                  <c:v>-1.9766775649026214</c:v>
                </c:pt>
                <c:pt idx="10">
                  <c:v>-1.9599834425907225</c:v>
                </c:pt>
                <c:pt idx="11">
                  <c:v>-1.9582225425044666</c:v>
                </c:pt>
                <c:pt idx="12">
                  <c:v>-1.9578798889098212</c:v>
                </c:pt>
                <c:pt idx="13">
                  <c:v>-1.9539850491409922</c:v>
                </c:pt>
                <c:pt idx="14">
                  <c:v>-0.95965087437128871</c:v>
                </c:pt>
                <c:pt idx="15">
                  <c:v>-0.87917938064102308</c:v>
                </c:pt>
                <c:pt idx="16">
                  <c:v>-0.87016837308846107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341296"/>
        <c:axId val="198341952"/>
      </c:lineChart>
      <c:catAx>
        <c:axId val="198341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Flows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41952"/>
        <c:crosses val="autoZero"/>
        <c:auto val="1"/>
        <c:lblAlgn val="ctr"/>
        <c:lblOffset val="100"/>
        <c:noMultiLvlLbl val="0"/>
      </c:catAx>
      <c:valAx>
        <c:axId val="19834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Logarithm</a:t>
                </a:r>
                <a:r>
                  <a:rPr lang="en-US" baseline="0"/>
                  <a:t> of </a:t>
                </a:r>
                <a:r>
                  <a:rPr lang="en-US"/>
                  <a:t>Objective function 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4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224790</xdr:colOff>
      <xdr:row>20</xdr:row>
      <xdr:rowOff>66675</xdr:rowOff>
    </xdr:from>
    <xdr:to>
      <xdr:col>7</xdr:col>
      <xdr:colOff>529590</xdr:colOff>
      <xdr:row>35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342900</xdr:colOff>
      <xdr:row>20</xdr:row>
      <xdr:rowOff>14287</xdr:rowOff>
    </xdr:from>
    <xdr:to>
      <xdr:col>16</xdr:col>
      <xdr:colOff>38100</xdr:colOff>
      <xdr:row>34</xdr:row>
      <xdr:rowOff>90487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topLeftCell="A22" zoomScale="85" zoomScaleNormal="85" workbookViewId="0">
      <selection activeCell="I36" sqref="I36"/>
    </sheetView>
  </sheetViews>
  <sheetFormatPr defaultRowHeight="15" x14ac:dyDescent="0.25"/>
  <sheetData>
    <row r="1" spans="1:15" x14ac:dyDescent="0.25">
      <c r="A1" t="s">
        <v>2</v>
      </c>
      <c r="D1" t="s">
        <v>3</v>
      </c>
    </row>
    <row r="2" spans="1:15" x14ac:dyDescent="0.25">
      <c r="B2" t="s">
        <v>0</v>
      </c>
      <c r="C2" t="s">
        <v>1</v>
      </c>
      <c r="E2" t="s">
        <v>0</v>
      </c>
      <c r="F2" t="s">
        <v>1</v>
      </c>
    </row>
    <row r="3" spans="1:15" x14ac:dyDescent="0.25">
      <c r="B3">
        <v>9.7434800000000004E-5</v>
      </c>
      <c r="C3">
        <v>9.7434800000000004E-5</v>
      </c>
      <c r="E3">
        <v>0.11</v>
      </c>
      <c r="F3">
        <v>0.17</v>
      </c>
      <c r="M3">
        <v>10</v>
      </c>
      <c r="O3">
        <f>LOG(B3)</f>
        <v>-4.011285901964559</v>
      </c>
    </row>
    <row r="4" spans="1:15" x14ac:dyDescent="0.25">
      <c r="B4">
        <v>2.0511999999999999E-4</v>
      </c>
      <c r="C4">
        <v>2.0511999999999999E-4</v>
      </c>
      <c r="E4">
        <v>0.11</v>
      </c>
      <c r="F4">
        <v>0.17</v>
      </c>
      <c r="M4">
        <v>30</v>
      </c>
      <c r="O4">
        <f t="shared" ref="O4:O19" si="0">LOG(B4)</f>
        <v>-3.6879919921612765</v>
      </c>
    </row>
    <row r="5" spans="1:15" x14ac:dyDescent="0.25">
      <c r="B5">
        <v>2.2482900000000001E-4</v>
      </c>
      <c r="C5">
        <v>2.2482900000000001E-4</v>
      </c>
      <c r="E5">
        <v>0.17</v>
      </c>
      <c r="F5">
        <v>0.2</v>
      </c>
      <c r="M5">
        <v>50</v>
      </c>
      <c r="O5">
        <f t="shared" si="0"/>
        <v>-3.648147671182715</v>
      </c>
    </row>
    <row r="6" spans="1:15" x14ac:dyDescent="0.25">
      <c r="B6">
        <v>2.53942E-4</v>
      </c>
      <c r="C6">
        <v>2.53942E-4</v>
      </c>
      <c r="E6">
        <v>0.25</v>
      </c>
      <c r="F6">
        <v>0.19</v>
      </c>
      <c r="M6">
        <v>70</v>
      </c>
      <c r="O6">
        <f t="shared" si="0"/>
        <v>-3.5952654643104038</v>
      </c>
    </row>
    <row r="7" spans="1:15" x14ac:dyDescent="0.25">
      <c r="B7">
        <v>2.5968200000000001E-4</v>
      </c>
      <c r="C7">
        <v>2.5968200000000001E-4</v>
      </c>
      <c r="E7">
        <v>0.31</v>
      </c>
      <c r="F7">
        <v>0.23</v>
      </c>
      <c r="M7">
        <v>90</v>
      </c>
      <c r="O7">
        <f t="shared" si="0"/>
        <v>-3.5855581526872093</v>
      </c>
    </row>
    <row r="8" spans="1:15" x14ac:dyDescent="0.25">
      <c r="B8">
        <v>2.6949400000000001E-4</v>
      </c>
      <c r="C8">
        <v>2.6949400000000001E-4</v>
      </c>
      <c r="E8">
        <v>0.38</v>
      </c>
      <c r="F8">
        <v>0.3</v>
      </c>
      <c r="M8">
        <v>110</v>
      </c>
      <c r="O8">
        <f t="shared" si="0"/>
        <v>-3.5694508994787211</v>
      </c>
    </row>
    <row r="9" spans="1:15" x14ac:dyDescent="0.25">
      <c r="B9">
        <v>2.9497300000000002E-4</v>
      </c>
      <c r="C9">
        <v>2.9497300000000002E-4</v>
      </c>
      <c r="E9">
        <v>0.47</v>
      </c>
      <c r="F9">
        <v>0.33</v>
      </c>
      <c r="M9">
        <v>130</v>
      </c>
      <c r="O9">
        <f t="shared" si="0"/>
        <v>-3.5302177348274486</v>
      </c>
    </row>
    <row r="10" spans="1:15" x14ac:dyDescent="0.25">
      <c r="B10">
        <v>3.25858E-4</v>
      </c>
      <c r="C10">
        <v>3.25858E-4</v>
      </c>
      <c r="E10">
        <v>0.53</v>
      </c>
      <c r="F10">
        <v>0.39</v>
      </c>
      <c r="M10">
        <v>150</v>
      </c>
      <c r="O10">
        <f t="shared" si="0"/>
        <v>-3.4869716123599388</v>
      </c>
    </row>
    <row r="11" spans="1:15" x14ac:dyDescent="0.25">
      <c r="B11">
        <v>1.0845500000000001E-3</v>
      </c>
      <c r="C11">
        <v>1.0845500000000001E-3</v>
      </c>
      <c r="E11">
        <v>0.7</v>
      </c>
      <c r="F11">
        <v>0.5</v>
      </c>
      <c r="M11">
        <v>200</v>
      </c>
      <c r="O11">
        <f t="shared" si="0"/>
        <v>-2.9647504213136511</v>
      </c>
    </row>
    <row r="12" spans="1:15" x14ac:dyDescent="0.25">
      <c r="B12">
        <v>1.0551700000000001E-2</v>
      </c>
      <c r="C12">
        <v>1.0551700000000001E-2</v>
      </c>
      <c r="E12">
        <v>1.06</v>
      </c>
      <c r="F12">
        <v>0.64</v>
      </c>
      <c r="M12">
        <v>250</v>
      </c>
      <c r="O12">
        <f t="shared" si="0"/>
        <v>-1.9766775649026214</v>
      </c>
    </row>
    <row r="13" spans="1:15" x14ac:dyDescent="0.25">
      <c r="B13">
        <v>1.09652E-2</v>
      </c>
      <c r="C13">
        <v>1.09652E-2</v>
      </c>
      <c r="E13">
        <v>1.2</v>
      </c>
      <c r="F13">
        <v>0.69</v>
      </c>
      <c r="M13">
        <v>300</v>
      </c>
      <c r="O13">
        <f t="shared" si="0"/>
        <v>-1.9599834425907225</v>
      </c>
    </row>
    <row r="14" spans="1:15" x14ac:dyDescent="0.25">
      <c r="B14">
        <v>1.100975E-2</v>
      </c>
      <c r="C14">
        <v>1.100975E-2</v>
      </c>
      <c r="E14">
        <v>1.38</v>
      </c>
      <c r="F14">
        <v>0.72</v>
      </c>
      <c r="M14">
        <v>350</v>
      </c>
      <c r="O14">
        <f t="shared" si="0"/>
        <v>-1.9582225425044666</v>
      </c>
    </row>
    <row r="15" spans="1:15" x14ac:dyDescent="0.25">
      <c r="B15">
        <v>1.1018439999999999E-2</v>
      </c>
      <c r="C15">
        <v>1.1018439999999999E-2</v>
      </c>
      <c r="E15">
        <v>1.64</v>
      </c>
      <c r="F15">
        <v>0.78</v>
      </c>
      <c r="M15">
        <v>400</v>
      </c>
      <c r="O15">
        <f t="shared" si="0"/>
        <v>-1.9578798889098212</v>
      </c>
    </row>
    <row r="16" spans="1:15" x14ac:dyDescent="0.25">
      <c r="B16">
        <v>1.1117699999999999E-2</v>
      </c>
      <c r="C16">
        <v>1.1117699999999999E-2</v>
      </c>
      <c r="E16">
        <v>2.14</v>
      </c>
      <c r="F16">
        <v>0.95</v>
      </c>
      <c r="M16">
        <v>550</v>
      </c>
      <c r="O16">
        <f t="shared" si="0"/>
        <v>-1.9539850491409922</v>
      </c>
    </row>
    <row r="17" spans="2:15" x14ac:dyDescent="0.25">
      <c r="B17">
        <v>0.109736</v>
      </c>
      <c r="C17">
        <v>0.109736</v>
      </c>
      <c r="E17">
        <v>2.73</v>
      </c>
      <c r="F17">
        <v>1.03</v>
      </c>
      <c r="M17">
        <v>700</v>
      </c>
      <c r="O17">
        <f t="shared" si="0"/>
        <v>-0.95965087437128871</v>
      </c>
    </row>
    <row r="18" spans="2:15" x14ac:dyDescent="0.25">
      <c r="B18">
        <v>0.132075</v>
      </c>
      <c r="C18">
        <v>0.132075</v>
      </c>
      <c r="E18">
        <v>3.11</v>
      </c>
      <c r="F18">
        <v>1.1399999999999999</v>
      </c>
      <c r="M18">
        <v>800</v>
      </c>
      <c r="O18">
        <f t="shared" si="0"/>
        <v>-0.87917938064102308</v>
      </c>
    </row>
    <row r="19" spans="2:15" x14ac:dyDescent="0.25">
      <c r="B19">
        <v>0.13484399999999999</v>
      </c>
      <c r="C19">
        <v>0.13484399999999999</v>
      </c>
      <c r="E19">
        <v>3.84</v>
      </c>
      <c r="F19">
        <v>1.28</v>
      </c>
      <c r="M19">
        <v>1000</v>
      </c>
      <c r="O19">
        <f t="shared" si="0"/>
        <v>-0.87016837308846107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2015-11-19T08:09:38Z</dcterms:created>
  <dcterms:modified xsi:type="dcterms:W3CDTF">2015-12-27T03:53:25Z</dcterms:modified>
</cp:coreProperties>
</file>